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4E557EC-767A-4A7D-92F8-8DC3399A2380}" xr6:coauthVersionLast="47" xr6:coauthVersionMax="47" xr10:uidLastSave="{00000000-0000-0000-0000-000000000000}"/>
  <bookViews>
    <workbookView xWindow="12105" yWindow="900" windowWidth="28050" windowHeight="19335" xr2:uid="{00000000-000D-0000-FFFF-FFFF00000000}"/>
  </bookViews>
  <sheets>
    <sheet name="1 Prisskjema" sheetId="1" r:id="rId1"/>
    <sheet name="2 Rentebetingelse og gebyrer" sheetId="5" r:id="rId2"/>
    <sheet name="3 Likvidite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5" i="1" l="1"/>
  <c r="F44" i="1"/>
  <c r="F43" i="1"/>
  <c r="F17" i="1"/>
  <c r="F16" i="1"/>
  <c r="F15" i="1"/>
  <c r="F14" i="1"/>
  <c r="F46" i="1" l="1"/>
</calcChain>
</file>

<file path=xl/sharedStrings.xml><?xml version="1.0" encoding="utf-8"?>
<sst xmlns="http://schemas.openxmlformats.org/spreadsheetml/2006/main" count="90" uniqueCount="86">
  <si>
    <t>Grunnlagsdata</t>
  </si>
  <si>
    <t>Det presiseres at alle grunnlagsdata i dette dokumentet er basert på ca. antall, og at disse tallene ikke kan</t>
  </si>
  <si>
    <t>forplikte oppdragsgiver i noen grad.</t>
  </si>
  <si>
    <t>Likviditet</t>
  </si>
  <si>
    <t>Måned</t>
  </si>
  <si>
    <t>Totalt i 1.000 kr</t>
  </si>
  <si>
    <t>Antall</t>
  </si>
  <si>
    <t>Pris pr transaksjon</t>
  </si>
  <si>
    <t>Total pris</t>
  </si>
  <si>
    <t/>
  </si>
  <si>
    <t>Kommunens dataløsning</t>
  </si>
  <si>
    <t>Kommunens trekkramme</t>
  </si>
  <si>
    <t>Vefsn kommune har en ønsket kredittramme på 0 millioner kroner</t>
  </si>
  <si>
    <t>JA</t>
  </si>
  <si>
    <t>NEI</t>
  </si>
  <si>
    <t>Kommentar</t>
  </si>
  <si>
    <t>Tjeneste</t>
  </si>
  <si>
    <t>2. Rentebetingelser og gebyrer</t>
  </si>
  <si>
    <t>Referanserente</t>
  </si>
  <si>
    <t>NIBOR 3MND</t>
  </si>
  <si>
    <t>Tilleggsmargin/påslag i %</t>
  </si>
  <si>
    <t>2.1 Rentebetingelser og gebyrer</t>
  </si>
  <si>
    <t>Spesifiser den rentefastsettelsesmetode som banken benytter. Dersom en ved referanse til NIBOR benytter noe annet en nominell rente hentet direkte fra skjerm (eks. omregnet fra 365/360 til 365/365), bes dette presisert.</t>
  </si>
  <si>
    <t>jfr vedlegg nr:</t>
  </si>
  <si>
    <t xml:space="preserve">2.2 Kapitalisering og gebyrer(transakjsnonskostnader) m.v. </t>
  </si>
  <si>
    <t>Renteberegning basert på daglig saldo?</t>
  </si>
  <si>
    <t xml:space="preserve">Hvis NEI, spesifiser alternativer: </t>
  </si>
  <si>
    <t>Jfr vedlegg nr:</t>
  </si>
  <si>
    <t>Kapitalisering av netto innskuddsrente, ganger pr. år:</t>
  </si>
  <si>
    <t>Belastning av gebyrer ifm. Betalingsformidling og lignende, ganger pr. år:</t>
  </si>
  <si>
    <t>Sum</t>
  </si>
  <si>
    <t>Vefsn kommune disponerer i dag ca 10 antall kontoer.</t>
  </si>
  <si>
    <t>Må kunne ta i mot filer fra AutoPay og Unit4</t>
  </si>
  <si>
    <t>hovedsakelig som filoverføring fra økonomisystemet til banken.</t>
  </si>
  <si>
    <t>Beskrivelse</t>
  </si>
  <si>
    <t xml:space="preserve">Nettbank </t>
  </si>
  <si>
    <t xml:space="preserve">Brukeravgift nettbank mnd.pris </t>
  </si>
  <si>
    <t>Integrert nettbank mnd.pris</t>
  </si>
  <si>
    <t>Basis nettbank mnd.pris</t>
  </si>
  <si>
    <t>Betaling innland</t>
  </si>
  <si>
    <t>Utbetaling med KID</t>
  </si>
  <si>
    <t>Utbetaling med melding</t>
  </si>
  <si>
    <t>Lønnsutbetaling</t>
  </si>
  <si>
    <t>Utbet m/strukturert fakturainf</t>
  </si>
  <si>
    <t>Direkte rem. mnd.pris pr avtale</t>
  </si>
  <si>
    <t>Overføring mellom egne kontoer</t>
  </si>
  <si>
    <t>Direkte rem. med KID</t>
  </si>
  <si>
    <t>Direkte rem. uten melding</t>
  </si>
  <si>
    <t>Betaling utland</t>
  </si>
  <si>
    <t>Europa-betaling</t>
  </si>
  <si>
    <t>Øvrig betaling</t>
  </si>
  <si>
    <t>Europa-betaling SEPA</t>
  </si>
  <si>
    <t>Informasjon/meldinger</t>
  </si>
  <si>
    <t>KAR Spørring rett kontoeier</t>
  </si>
  <si>
    <t>KAR Spørring gyldig konto</t>
  </si>
  <si>
    <t>eFaktura B2C betalingskrav m/ATG</t>
  </si>
  <si>
    <t>eFaktura B2C betalingskrav</t>
  </si>
  <si>
    <t>eFaktura B2C mnd.pris avtale</t>
  </si>
  <si>
    <t>Innbetaling fra utlandet</t>
  </si>
  <si>
    <t>Innbetaling EU/SEPA</t>
  </si>
  <si>
    <t>Innbetaling fra utland</t>
  </si>
  <si>
    <t>Avtalegiro mnd.pris pr avt</t>
  </si>
  <si>
    <t>Avtalegiro u/varsling</t>
  </si>
  <si>
    <t>OCR Innbetalingsservice</t>
  </si>
  <si>
    <t>OCR mnd.pris pr avtale</t>
  </si>
  <si>
    <t>Cremul uten KID</t>
  </si>
  <si>
    <t>Cremul med gyldig KID</t>
  </si>
  <si>
    <t>Diverse tjenester</t>
  </si>
  <si>
    <t>Div.datafiler levert</t>
  </si>
  <si>
    <t>Betalingsterminaler</t>
  </si>
  <si>
    <t>Pr transaksjon</t>
  </si>
  <si>
    <t>Kontoinformasjon</t>
  </si>
  <si>
    <t>Digital kontoutskrift pr org.nr pr mnd.</t>
  </si>
  <si>
    <t>Kontantkort</t>
  </si>
  <si>
    <t>Kronekort</t>
  </si>
  <si>
    <t>12 brukere totalt</t>
  </si>
  <si>
    <t>1 integrert nettbank</t>
  </si>
  <si>
    <t>1 basis nettbank</t>
  </si>
  <si>
    <t>En avtale</t>
  </si>
  <si>
    <t>En OCR + en cremulavtale</t>
  </si>
  <si>
    <r>
      <t>Vefsn kommune bruker</t>
    </r>
    <r>
      <rPr>
        <b/>
        <sz val="11"/>
        <rFont val="Calibri"/>
        <family val="2"/>
        <scheme val="minor"/>
      </rPr>
      <t xml:space="preserve"> Unit4 fra Evry</t>
    </r>
    <r>
      <rPr>
        <sz val="11"/>
        <rFont val="Calibri"/>
        <family val="2"/>
        <scheme val="minor"/>
      </rPr>
      <t xml:space="preserve"> til regnskap,reskontro og </t>
    </r>
    <r>
      <rPr>
        <b/>
        <sz val="11"/>
        <rFont val="Calibri"/>
        <family val="2"/>
        <scheme val="minor"/>
      </rPr>
      <t>Visma lønn</t>
    </r>
    <r>
      <rPr>
        <sz val="11"/>
        <rFont val="Calibri"/>
        <family val="2"/>
        <scheme val="minor"/>
      </rPr>
      <t>. Utbetalingene skjer</t>
    </r>
  </si>
  <si>
    <r>
      <t xml:space="preserve">Bankavstemningsverktøyet som benyttes er </t>
    </r>
    <r>
      <rPr>
        <b/>
        <sz val="11"/>
        <rFont val="Calibri"/>
        <family val="2"/>
        <scheme val="minor"/>
      </rPr>
      <t>ADRA MATCH</t>
    </r>
    <r>
      <rPr>
        <sz val="11"/>
        <rFont val="Calibri"/>
        <family val="2"/>
        <scheme val="minor"/>
      </rPr>
      <t>.</t>
    </r>
  </si>
  <si>
    <t>Innbetalingstjenester i Norge</t>
  </si>
  <si>
    <t>1. Tjeneste/transaksjonstype/låneramme</t>
  </si>
  <si>
    <t>Tilbys kontosystem i samsvar med tilbudsspekifikasjoner?</t>
  </si>
  <si>
    <t>1.1 Transaksjonstyper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</si>
</sst>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kr&quot;\ * #,##0_-;\-&quot;kr&quot;\ * #,##0_-;_-&quot;kr&quot;\ * &quot;-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/>
    <xf numFmtId="3" fontId="0" fillId="0" borderId="0" xfId="0" applyNumberFormat="1"/>
    <xf numFmtId="0" fontId="6" fillId="0" borderId="5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2" borderId="6" xfId="0" applyFill="1" applyBorder="1"/>
    <xf numFmtId="0" fontId="0" fillId="0" borderId="3" xfId="0" applyBorder="1" applyAlignment="1">
      <alignment horizontal="center" wrapText="1"/>
    </xf>
    <xf numFmtId="0" fontId="0" fillId="0" borderId="0" xfId="0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4" fillId="0" borderId="0" xfId="0" applyFont="1"/>
    <xf numFmtId="0" fontId="0" fillId="0" borderId="7" xfId="0" applyBorder="1"/>
    <xf numFmtId="0" fontId="4" fillId="2" borderId="8" xfId="0" applyFont="1" applyFill="1" applyBorder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/>
    <xf numFmtId="0" fontId="5" fillId="0" borderId="3" xfId="0" applyFont="1" applyBorder="1" applyAlignment="1">
      <alignment horizontal="justify" vertical="center" wrapText="1"/>
    </xf>
    <xf numFmtId="0" fontId="2" fillId="0" borderId="9" xfId="0" applyFont="1" applyBorder="1"/>
    <xf numFmtId="17" fontId="0" fillId="0" borderId="3" xfId="0" applyNumberFormat="1" applyBorder="1" applyAlignment="1">
      <alignment horizontal="left"/>
    </xf>
    <xf numFmtId="3" fontId="0" fillId="0" borderId="3" xfId="0" applyNumberFormat="1" applyBorder="1" applyAlignment="1">
      <alignment horizontal="right"/>
    </xf>
    <xf numFmtId="3" fontId="1" fillId="0" borderId="3" xfId="0" applyNumberFormat="1" applyFont="1" applyBorder="1"/>
    <xf numFmtId="0" fontId="10" fillId="0" borderId="3" xfId="0" applyFont="1" applyBorder="1" applyAlignment="1">
      <alignment horizontal="left" vertical="center" wrapText="1"/>
    </xf>
    <xf numFmtId="0" fontId="4" fillId="2" borderId="10" xfId="0" applyFont="1" applyFill="1" applyBorder="1"/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4" fillId="2" borderId="13" xfId="0" applyFont="1" applyFill="1" applyBorder="1"/>
    <xf numFmtId="0" fontId="4" fillId="2" borderId="14" xfId="0" applyFont="1" applyFill="1" applyBorder="1"/>
    <xf numFmtId="0" fontId="8" fillId="0" borderId="3" xfId="0" applyFont="1" applyBorder="1" applyAlignment="1">
      <alignment horizontal="left"/>
    </xf>
    <xf numFmtId="42" fontId="0" fillId="0" borderId="3" xfId="0" applyNumberFormat="1" applyBorder="1"/>
    <xf numFmtId="0" fontId="8" fillId="0" borderId="3" xfId="0" applyFont="1" applyBorder="1"/>
    <xf numFmtId="1" fontId="8" fillId="0" borderId="3" xfId="1" applyNumberFormat="1" applyFont="1" applyBorder="1"/>
    <xf numFmtId="0" fontId="5" fillId="0" borderId="0" xfId="0" applyFont="1"/>
    <xf numFmtId="3" fontId="6" fillId="0" borderId="5" xfId="0" applyNumberFormat="1" applyFont="1" applyBorder="1" applyAlignment="1">
      <alignment horizontal="right"/>
    </xf>
    <xf numFmtId="0" fontId="2" fillId="0" borderId="0" xfId="0" applyFont="1"/>
    <xf numFmtId="42" fontId="0" fillId="0" borderId="13" xfId="0" applyNumberFormat="1" applyBorder="1"/>
    <xf numFmtId="0" fontId="0" fillId="0" borderId="15" xfId="0" applyBorder="1"/>
    <xf numFmtId="3" fontId="6" fillId="0" borderId="3" xfId="0" applyNumberFormat="1" applyFont="1" applyBorder="1"/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508000</xdr:colOff>
      <xdr:row>2</xdr:row>
      <xdr:rowOff>28575</xdr:rowOff>
    </xdr:from>
    <xdr:to>
      <xdr:col>10</xdr:col>
      <xdr:colOff>88900</xdr:colOff>
      <xdr:row>5</xdr:row>
      <xdr:rowOff>133350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662F000-60D0-51C4-1D53-F56342EC7A9F}"/>
            </a:ext>
          </a:extLst>
        </xdr:cNvPr>
        <xdr:cNvSpPr txBox="1"/>
      </xdr:nvSpPr>
      <xdr:spPr>
        <a:xfrm>
          <a:off x="3416300" y="454025"/>
          <a:ext cx="4914900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Likviditetsbeholdingen pr mnd</a:t>
          </a:r>
          <a:r>
            <a:rPr lang="nb-NO" sz="1100" baseline="0"/>
            <a:t> kan bli noe annerledes i 2026, pga grunn av at skattetrekk skal innbetales månedlig fra og med 2026.</a:t>
          </a:r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zoomScale="90" zoomScaleNormal="90" workbookViewId="0">
      <selection activeCell="A21" sqref="A21"/>
    </sheetView>
  </sheetViews>
  <sheetFormatPr baseColWidth="10" defaultColWidth="9.140625" defaultRowHeight="15" x14ac:dyDescent="0.25"/>
  <cols>
    <col min="1" max="1" width="96.28515625" bestFit="1" customWidth="1"/>
    <col min="2" max="2" width="37.42578125" customWidth="1"/>
    <col min="3" max="3" width="15.7109375" customWidth="1"/>
    <col min="4" max="4" width="6.7109375" bestFit="1" customWidth="1"/>
    <col min="5" max="5" width="22" bestFit="1" customWidth="1"/>
  </cols>
  <sheetData>
    <row r="1" spans="1:8" ht="19.5" thickBot="1" x14ac:dyDescent="0.35">
      <c r="A1" s="1" t="s">
        <v>0</v>
      </c>
      <c r="B1" s="2"/>
    </row>
    <row r="2" spans="1:8" x14ac:dyDescent="0.25">
      <c r="A2" t="s">
        <v>31</v>
      </c>
    </row>
    <row r="4" spans="1:8" x14ac:dyDescent="0.25">
      <c r="A4" t="s">
        <v>1</v>
      </c>
    </row>
    <row r="5" spans="1:8" x14ac:dyDescent="0.25">
      <c r="A5" t="s">
        <v>2</v>
      </c>
    </row>
    <row r="7" spans="1:8" ht="18.75" x14ac:dyDescent="0.25">
      <c r="A7" s="10" t="s">
        <v>83</v>
      </c>
      <c r="B7" s="11"/>
      <c r="C7" s="12"/>
      <c r="D7" s="12"/>
    </row>
    <row r="8" spans="1:8" ht="18.75" x14ac:dyDescent="0.25">
      <c r="A8" s="48"/>
      <c r="B8" s="49"/>
      <c r="C8" s="12"/>
      <c r="D8" s="12"/>
    </row>
    <row r="9" spans="1:8" x14ac:dyDescent="0.25">
      <c r="A9" s="50" t="s">
        <v>84</v>
      </c>
      <c r="B9" s="51"/>
      <c r="C9" s="5" t="s">
        <v>13</v>
      </c>
      <c r="D9" s="5"/>
      <c r="E9" s="5" t="s">
        <v>14</v>
      </c>
      <c r="F9" s="5"/>
      <c r="G9" s="5" t="s">
        <v>15</v>
      </c>
      <c r="H9" s="5"/>
    </row>
    <row r="10" spans="1:8" x14ac:dyDescent="0.25">
      <c r="A10" s="13"/>
      <c r="B10" s="14"/>
    </row>
    <row r="11" spans="1:8" ht="14.25" customHeight="1" x14ac:dyDescent="0.25">
      <c r="A11" s="43"/>
      <c r="B11" s="5"/>
    </row>
    <row r="12" spans="1:8" x14ac:dyDescent="0.25">
      <c r="A12" s="3"/>
      <c r="B12" s="4"/>
      <c r="D12" s="21"/>
    </row>
    <row r="13" spans="1:8" x14ac:dyDescent="0.25">
      <c r="A13" s="31" t="s">
        <v>85</v>
      </c>
      <c r="B13" s="36" t="s">
        <v>34</v>
      </c>
      <c r="C13" s="36" t="s">
        <v>15</v>
      </c>
      <c r="D13" s="36" t="s">
        <v>6</v>
      </c>
      <c r="E13" s="37" t="s">
        <v>7</v>
      </c>
      <c r="F13" s="22" t="s">
        <v>8</v>
      </c>
      <c r="G13" s="20"/>
    </row>
    <row r="14" spans="1:8" x14ac:dyDescent="0.25">
      <c r="A14" s="32" t="s">
        <v>35</v>
      </c>
      <c r="B14" s="30" t="s">
        <v>36</v>
      </c>
      <c r="C14" s="30" t="s">
        <v>75</v>
      </c>
      <c r="D14" s="38"/>
      <c r="E14" s="39">
        <v>0</v>
      </c>
      <c r="F14" s="35">
        <f t="shared" ref="F14:F45" si="0">D14*E14</f>
        <v>0</v>
      </c>
    </row>
    <row r="15" spans="1:8" ht="30" x14ac:dyDescent="0.25">
      <c r="A15" s="33"/>
      <c r="B15" s="30" t="s">
        <v>37</v>
      </c>
      <c r="C15" s="30" t="s">
        <v>76</v>
      </c>
      <c r="D15" s="40"/>
      <c r="E15" s="39">
        <v>0</v>
      </c>
      <c r="F15" s="35">
        <f t="shared" si="0"/>
        <v>0</v>
      </c>
    </row>
    <row r="16" spans="1:8" x14ac:dyDescent="0.25">
      <c r="A16" s="33"/>
      <c r="B16" s="30" t="s">
        <v>38</v>
      </c>
      <c r="C16" s="30" t="s">
        <v>77</v>
      </c>
      <c r="D16" s="40"/>
      <c r="E16" s="39">
        <v>0</v>
      </c>
      <c r="F16" s="35">
        <f t="shared" si="0"/>
        <v>0</v>
      </c>
    </row>
    <row r="17" spans="1:6" x14ac:dyDescent="0.25">
      <c r="A17" s="32" t="s">
        <v>39</v>
      </c>
      <c r="B17" s="30" t="s">
        <v>40</v>
      </c>
      <c r="C17" s="38"/>
      <c r="D17" s="41">
        <v>33388</v>
      </c>
      <c r="E17" s="39">
        <v>0</v>
      </c>
      <c r="F17" s="35">
        <f t="shared" si="0"/>
        <v>0</v>
      </c>
    </row>
    <row r="18" spans="1:6" x14ac:dyDescent="0.25">
      <c r="A18" s="33"/>
      <c r="B18" s="30" t="s">
        <v>41</v>
      </c>
      <c r="C18" s="38"/>
      <c r="D18" s="41">
        <v>6472</v>
      </c>
      <c r="E18" s="39">
        <v>0</v>
      </c>
      <c r="F18" s="35">
        <f t="shared" ref="F18:F42" si="1">D18*E18</f>
        <v>0</v>
      </c>
    </row>
    <row r="19" spans="1:6" x14ac:dyDescent="0.25">
      <c r="A19" s="33"/>
      <c r="B19" s="30" t="s">
        <v>42</v>
      </c>
      <c r="C19" s="38"/>
      <c r="D19" s="41">
        <v>23133</v>
      </c>
      <c r="E19" s="39">
        <v>0</v>
      </c>
      <c r="F19" s="35">
        <f t="shared" si="1"/>
        <v>0</v>
      </c>
    </row>
    <row r="20" spans="1:6" x14ac:dyDescent="0.25">
      <c r="A20" s="33"/>
      <c r="B20" s="30" t="s">
        <v>43</v>
      </c>
      <c r="C20" s="38"/>
      <c r="D20" s="41">
        <v>4324</v>
      </c>
      <c r="E20" s="39">
        <v>0</v>
      </c>
      <c r="F20" s="35">
        <f t="shared" si="1"/>
        <v>0</v>
      </c>
    </row>
    <row r="21" spans="1:6" x14ac:dyDescent="0.25">
      <c r="A21" s="33"/>
      <c r="B21" s="30" t="s">
        <v>44</v>
      </c>
      <c r="C21" s="38"/>
      <c r="D21" s="41">
        <v>12</v>
      </c>
      <c r="E21" s="39">
        <v>0</v>
      </c>
      <c r="F21" s="35">
        <f t="shared" si="1"/>
        <v>0</v>
      </c>
    </row>
    <row r="22" spans="1:6" x14ac:dyDescent="0.25">
      <c r="A22" s="33"/>
      <c r="B22" s="30" t="s">
        <v>45</v>
      </c>
      <c r="C22" s="38"/>
      <c r="D22" s="41">
        <v>8</v>
      </c>
      <c r="E22" s="39">
        <v>0</v>
      </c>
      <c r="F22" s="35">
        <f t="shared" si="1"/>
        <v>0</v>
      </c>
    </row>
    <row r="23" spans="1:6" x14ac:dyDescent="0.25">
      <c r="A23" s="33"/>
      <c r="B23" s="30" t="s">
        <v>46</v>
      </c>
      <c r="C23" s="38"/>
      <c r="D23" s="41">
        <v>74</v>
      </c>
      <c r="E23" s="39">
        <v>0</v>
      </c>
      <c r="F23" s="35">
        <f t="shared" si="1"/>
        <v>0</v>
      </c>
    </row>
    <row r="24" spans="1:6" x14ac:dyDescent="0.25">
      <c r="A24" s="33"/>
      <c r="B24" s="30" t="s">
        <v>47</v>
      </c>
      <c r="C24" s="38"/>
      <c r="D24" s="41">
        <v>86</v>
      </c>
      <c r="E24" s="39">
        <v>0</v>
      </c>
      <c r="F24" s="35">
        <f t="shared" si="1"/>
        <v>0</v>
      </c>
    </row>
    <row r="25" spans="1:6" x14ac:dyDescent="0.25">
      <c r="A25" s="32" t="s">
        <v>48</v>
      </c>
      <c r="B25" s="30" t="s">
        <v>49</v>
      </c>
      <c r="C25" s="38"/>
      <c r="D25" s="41">
        <v>17</v>
      </c>
      <c r="E25" s="39">
        <v>0</v>
      </c>
      <c r="F25" s="35">
        <f t="shared" si="1"/>
        <v>0</v>
      </c>
    </row>
    <row r="26" spans="1:6" x14ac:dyDescent="0.25">
      <c r="A26" s="33"/>
      <c r="B26" s="30" t="s">
        <v>50</v>
      </c>
      <c r="C26" s="38"/>
      <c r="D26" s="41">
        <v>8</v>
      </c>
      <c r="E26" s="39">
        <v>0</v>
      </c>
      <c r="F26" s="35">
        <f t="shared" si="1"/>
        <v>0</v>
      </c>
    </row>
    <row r="27" spans="1:6" x14ac:dyDescent="0.25">
      <c r="A27" s="33"/>
      <c r="B27" s="30" t="s">
        <v>51</v>
      </c>
      <c r="C27" s="38"/>
      <c r="D27" s="41">
        <v>3</v>
      </c>
      <c r="E27" s="39">
        <v>0</v>
      </c>
      <c r="F27" s="35">
        <f t="shared" si="1"/>
        <v>0</v>
      </c>
    </row>
    <row r="28" spans="1:6" x14ac:dyDescent="0.25">
      <c r="A28" s="32" t="s">
        <v>52</v>
      </c>
      <c r="B28" s="30" t="s">
        <v>53</v>
      </c>
      <c r="C28" s="38"/>
      <c r="D28" s="41">
        <v>674</v>
      </c>
      <c r="E28" s="39">
        <v>0</v>
      </c>
      <c r="F28" s="35">
        <f t="shared" si="1"/>
        <v>0</v>
      </c>
    </row>
    <row r="29" spans="1:6" x14ac:dyDescent="0.25">
      <c r="A29" s="33"/>
      <c r="B29" s="30" t="s">
        <v>54</v>
      </c>
      <c r="C29" s="38"/>
      <c r="D29" s="41">
        <v>3</v>
      </c>
      <c r="E29" s="39">
        <v>0</v>
      </c>
      <c r="F29" s="35">
        <f t="shared" si="1"/>
        <v>0</v>
      </c>
    </row>
    <row r="30" spans="1:6" x14ac:dyDescent="0.25">
      <c r="A30" s="33"/>
      <c r="B30" s="30" t="s">
        <v>55</v>
      </c>
      <c r="C30" s="38"/>
      <c r="D30" s="41">
        <v>21257</v>
      </c>
      <c r="E30" s="39">
        <v>0</v>
      </c>
      <c r="F30" s="35">
        <f t="shared" si="1"/>
        <v>0</v>
      </c>
    </row>
    <row r="31" spans="1:6" x14ac:dyDescent="0.25">
      <c r="A31" s="33"/>
      <c r="B31" s="30" t="s">
        <v>56</v>
      </c>
      <c r="C31" s="38"/>
      <c r="D31" s="41">
        <v>39637</v>
      </c>
      <c r="E31" s="39">
        <v>0</v>
      </c>
      <c r="F31" s="35">
        <f t="shared" si="1"/>
        <v>0</v>
      </c>
    </row>
    <row r="32" spans="1:6" x14ac:dyDescent="0.25">
      <c r="A32" s="33"/>
      <c r="B32" s="30" t="s">
        <v>57</v>
      </c>
      <c r="C32" s="38" t="s">
        <v>78</v>
      </c>
      <c r="D32" s="41">
        <v>12</v>
      </c>
      <c r="E32" s="39">
        <v>0</v>
      </c>
      <c r="F32" s="35">
        <f t="shared" si="1"/>
        <v>0</v>
      </c>
    </row>
    <row r="33" spans="1:6" x14ac:dyDescent="0.25">
      <c r="A33" s="32" t="s">
        <v>58</v>
      </c>
      <c r="B33" s="30" t="s">
        <v>59</v>
      </c>
      <c r="C33" s="38"/>
      <c r="D33" s="41">
        <v>4</v>
      </c>
      <c r="E33" s="39">
        <v>0</v>
      </c>
      <c r="F33" s="35">
        <f t="shared" si="1"/>
        <v>0</v>
      </c>
    </row>
    <row r="34" spans="1:6" x14ac:dyDescent="0.25">
      <c r="A34" s="33"/>
      <c r="B34" s="30" t="s">
        <v>60</v>
      </c>
      <c r="C34" s="38"/>
      <c r="D34" s="41">
        <v>8</v>
      </c>
      <c r="E34" s="39">
        <v>0</v>
      </c>
      <c r="F34" s="35">
        <f t="shared" si="1"/>
        <v>0</v>
      </c>
    </row>
    <row r="35" spans="1:6" x14ac:dyDescent="0.25">
      <c r="A35" s="32" t="s">
        <v>82</v>
      </c>
      <c r="B35" s="30" t="s">
        <v>61</v>
      </c>
      <c r="C35" s="38" t="s">
        <v>78</v>
      </c>
      <c r="D35" s="41">
        <v>12</v>
      </c>
      <c r="E35" s="39">
        <v>0</v>
      </c>
      <c r="F35" s="35">
        <f t="shared" si="1"/>
        <v>0</v>
      </c>
    </row>
    <row r="36" spans="1:6" x14ac:dyDescent="0.25">
      <c r="A36" s="33"/>
      <c r="B36" s="30" t="s">
        <v>62</v>
      </c>
      <c r="C36" s="38"/>
      <c r="D36" s="41">
        <v>28281</v>
      </c>
      <c r="E36" s="39">
        <v>0</v>
      </c>
      <c r="F36" s="35">
        <f t="shared" si="1"/>
        <v>0</v>
      </c>
    </row>
    <row r="37" spans="1:6" x14ac:dyDescent="0.25">
      <c r="A37" s="33"/>
      <c r="B37" s="30" t="s">
        <v>63</v>
      </c>
      <c r="C37" s="38"/>
      <c r="D37" s="41">
        <v>3024</v>
      </c>
      <c r="E37" s="39">
        <v>0</v>
      </c>
      <c r="F37" s="35">
        <f t="shared" si="1"/>
        <v>0</v>
      </c>
    </row>
    <row r="38" spans="1:6" x14ac:dyDescent="0.25">
      <c r="A38" s="33"/>
      <c r="B38" s="30" t="s">
        <v>64</v>
      </c>
      <c r="C38" s="38" t="s">
        <v>79</v>
      </c>
      <c r="D38" s="41">
        <v>24</v>
      </c>
      <c r="E38" s="39">
        <v>0</v>
      </c>
      <c r="F38" s="35">
        <f t="shared" si="1"/>
        <v>0</v>
      </c>
    </row>
    <row r="39" spans="1:6" x14ac:dyDescent="0.25">
      <c r="A39" s="33"/>
      <c r="B39" s="30" t="s">
        <v>65</v>
      </c>
      <c r="C39" s="38"/>
      <c r="D39" s="41">
        <v>4222</v>
      </c>
      <c r="E39" s="39">
        <v>0</v>
      </c>
      <c r="F39" s="35">
        <f t="shared" si="1"/>
        <v>0</v>
      </c>
    </row>
    <row r="40" spans="1:6" x14ac:dyDescent="0.25">
      <c r="A40" s="33"/>
      <c r="B40" s="30" t="s">
        <v>66</v>
      </c>
      <c r="C40" s="38"/>
      <c r="D40" s="41">
        <v>80563</v>
      </c>
      <c r="E40" s="39">
        <v>0</v>
      </c>
      <c r="F40" s="35">
        <f t="shared" si="1"/>
        <v>0</v>
      </c>
    </row>
    <row r="41" spans="1:6" x14ac:dyDescent="0.25">
      <c r="A41" s="32" t="s">
        <v>67</v>
      </c>
      <c r="B41" s="30" t="s">
        <v>68</v>
      </c>
      <c r="C41" s="38"/>
      <c r="D41" s="41">
        <v>42</v>
      </c>
      <c r="E41" s="39">
        <v>0</v>
      </c>
      <c r="F41" s="35">
        <f t="shared" si="1"/>
        <v>0</v>
      </c>
    </row>
    <row r="42" spans="1:6" x14ac:dyDescent="0.25">
      <c r="A42" s="32" t="s">
        <v>69</v>
      </c>
      <c r="B42" s="30" t="s">
        <v>70</v>
      </c>
      <c r="C42" s="38"/>
      <c r="D42" s="41">
        <v>31409</v>
      </c>
      <c r="E42" s="39">
        <v>0</v>
      </c>
      <c r="F42" s="35">
        <f t="shared" si="1"/>
        <v>0</v>
      </c>
    </row>
    <row r="43" spans="1:6" x14ac:dyDescent="0.25">
      <c r="A43" s="32" t="s">
        <v>71</v>
      </c>
      <c r="B43" s="30" t="s">
        <v>72</v>
      </c>
      <c r="C43" s="38"/>
      <c r="D43" s="41"/>
      <c r="E43" s="39">
        <v>0</v>
      </c>
      <c r="F43" s="35">
        <f t="shared" si="0"/>
        <v>0</v>
      </c>
    </row>
    <row r="44" spans="1:6" x14ac:dyDescent="0.25">
      <c r="A44" s="32" t="s">
        <v>73</v>
      </c>
      <c r="B44" s="30" t="s">
        <v>74</v>
      </c>
      <c r="C44" s="38"/>
      <c r="D44" s="41">
        <v>100</v>
      </c>
      <c r="E44" s="39">
        <v>0</v>
      </c>
      <c r="F44" s="35">
        <f t="shared" si="0"/>
        <v>0</v>
      </c>
    </row>
    <row r="45" spans="1:6" x14ac:dyDescent="0.25">
      <c r="A45" s="34"/>
      <c r="B45" s="5"/>
      <c r="C45" s="5"/>
      <c r="D45" s="29"/>
      <c r="E45" s="45">
        <v>0</v>
      </c>
      <c r="F45" s="46">
        <f t="shared" si="0"/>
        <v>0</v>
      </c>
    </row>
    <row r="46" spans="1:6" x14ac:dyDescent="0.25">
      <c r="A46" s="7" t="s">
        <v>9</v>
      </c>
      <c r="B46" s="7"/>
      <c r="C46" s="7"/>
      <c r="D46" s="47"/>
      <c r="E46" s="47" t="s">
        <v>30</v>
      </c>
      <c r="F46" s="5">
        <f>SUM(F14:F45)</f>
        <v>0</v>
      </c>
    </row>
    <row r="48" spans="1:6" ht="15.75" thickBot="1" x14ac:dyDescent="0.3"/>
    <row r="49" spans="1:6" ht="15.75" thickBot="1" x14ac:dyDescent="0.3">
      <c r="A49" s="8" t="s">
        <v>10</v>
      </c>
      <c r="B49" s="9"/>
      <c r="E49" s="44"/>
      <c r="F49" s="44"/>
    </row>
    <row r="50" spans="1:6" x14ac:dyDescent="0.25">
      <c r="A50" s="42" t="s">
        <v>80</v>
      </c>
    </row>
    <row r="51" spans="1:6" x14ac:dyDescent="0.25">
      <c r="A51" s="42" t="s">
        <v>33</v>
      </c>
    </row>
    <row r="52" spans="1:6" x14ac:dyDescent="0.25">
      <c r="A52" s="42" t="s">
        <v>32</v>
      </c>
    </row>
    <row r="53" spans="1:6" x14ac:dyDescent="0.25">
      <c r="A53" s="42"/>
    </row>
    <row r="54" spans="1:6" x14ac:dyDescent="0.25">
      <c r="A54" s="42" t="s">
        <v>81</v>
      </c>
    </row>
    <row r="55" spans="1:6" ht="15.75" thickBot="1" x14ac:dyDescent="0.3"/>
    <row r="56" spans="1:6" ht="15.75" thickBot="1" x14ac:dyDescent="0.3">
      <c r="A56" s="8" t="s">
        <v>11</v>
      </c>
      <c r="B56" s="2"/>
    </row>
    <row r="57" spans="1:6" x14ac:dyDescent="0.25">
      <c r="A57" t="s">
        <v>12</v>
      </c>
    </row>
  </sheetData>
  <mergeCells count="1">
    <mergeCell ref="A9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B14" sqref="B14"/>
    </sheetView>
  </sheetViews>
  <sheetFormatPr baseColWidth="10" defaultRowHeight="15" x14ac:dyDescent="0.25"/>
  <cols>
    <col min="1" max="1" width="56.140625" customWidth="1"/>
    <col min="2" max="2" width="31" customWidth="1"/>
  </cols>
  <sheetData>
    <row r="1" spans="1:5" ht="18.75" x14ac:dyDescent="0.25">
      <c r="A1" s="10" t="s">
        <v>17</v>
      </c>
      <c r="B1" s="16"/>
    </row>
    <row r="2" spans="1:5" ht="22.5" customHeight="1" x14ac:dyDescent="0.25">
      <c r="A2" s="15" t="s">
        <v>18</v>
      </c>
      <c r="B2" s="17" t="s">
        <v>19</v>
      </c>
    </row>
    <row r="3" spans="1:5" ht="20.25" customHeight="1" x14ac:dyDescent="0.25">
      <c r="A3" s="15" t="s">
        <v>20</v>
      </c>
      <c r="B3" s="5"/>
    </row>
    <row r="4" spans="1:5" x14ac:dyDescent="0.25">
      <c r="A4" s="18"/>
    </row>
    <row r="5" spans="1:5" ht="18.75" x14ac:dyDescent="0.25">
      <c r="A5" s="10" t="s">
        <v>21</v>
      </c>
      <c r="B5" s="16"/>
    </row>
    <row r="6" spans="1:5" x14ac:dyDescent="0.25">
      <c r="A6" s="52" t="s">
        <v>22</v>
      </c>
      <c r="B6" s="52"/>
      <c r="C6" s="52"/>
      <c r="D6" s="52"/>
      <c r="E6" s="52"/>
    </row>
    <row r="7" spans="1:5" ht="16.5" customHeight="1" x14ac:dyDescent="0.25">
      <c r="A7" s="15" t="s">
        <v>23</v>
      </c>
    </row>
    <row r="8" spans="1:5" x14ac:dyDescent="0.25">
      <c r="A8" s="18"/>
    </row>
    <row r="9" spans="1:5" ht="18.75" x14ac:dyDescent="0.25">
      <c r="A9" s="10" t="s">
        <v>24</v>
      </c>
      <c r="B9" s="19"/>
      <c r="C9" s="11"/>
      <c r="D9" s="12"/>
    </row>
    <row r="10" spans="1:5" ht="29.25" customHeight="1" x14ac:dyDescent="0.25">
      <c r="A10" s="15" t="s">
        <v>25</v>
      </c>
      <c r="B10" s="5" t="s">
        <v>13</v>
      </c>
      <c r="C10" s="5"/>
      <c r="D10" s="5" t="s">
        <v>14</v>
      </c>
      <c r="E10" s="5"/>
    </row>
    <row r="11" spans="1:5" ht="25.5" customHeight="1" x14ac:dyDescent="0.25">
      <c r="A11" s="15" t="s">
        <v>26</v>
      </c>
      <c r="B11" s="53" t="s">
        <v>27</v>
      </c>
      <c r="C11" s="53"/>
      <c r="D11" s="53"/>
    </row>
    <row r="12" spans="1:5" x14ac:dyDescent="0.25">
      <c r="A12" s="18"/>
    </row>
    <row r="13" spans="1:5" x14ac:dyDescent="0.25">
      <c r="A13" s="23" t="s">
        <v>16</v>
      </c>
      <c r="B13" s="24"/>
    </row>
    <row r="14" spans="1:5" ht="24.75" customHeight="1" x14ac:dyDescent="0.25">
      <c r="A14" s="25" t="s">
        <v>28</v>
      </c>
      <c r="B14" s="25"/>
    </row>
    <row r="15" spans="1:5" ht="36" customHeight="1" x14ac:dyDescent="0.25">
      <c r="A15" s="25" t="s">
        <v>29</v>
      </c>
      <c r="B15" s="25"/>
    </row>
  </sheetData>
  <mergeCells count="2">
    <mergeCell ref="A6:E6"/>
    <mergeCell ref="B11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workbookViewId="0">
      <selection activeCell="G28" sqref="G28"/>
    </sheetView>
  </sheetViews>
  <sheetFormatPr baseColWidth="10" defaultRowHeight="15" x14ac:dyDescent="0.25"/>
  <cols>
    <col min="1" max="1" width="16" customWidth="1"/>
    <col min="2" max="2" width="14.7109375" customWidth="1"/>
  </cols>
  <sheetData>
    <row r="1" spans="1:14" ht="19.5" thickBot="1" x14ac:dyDescent="0.35">
      <c r="A1" s="1" t="s">
        <v>3</v>
      </c>
      <c r="B1" s="2"/>
    </row>
    <row r="2" spans="1:14" x14ac:dyDescent="0.25">
      <c r="A2" s="26" t="s">
        <v>4</v>
      </c>
      <c r="B2" s="26" t="s">
        <v>5</v>
      </c>
    </row>
    <row r="3" spans="1:14" x14ac:dyDescent="0.25">
      <c r="A3" s="27">
        <v>45444</v>
      </c>
      <c r="B3" s="28">
        <v>305582.93641000002</v>
      </c>
      <c r="I3" s="6"/>
      <c r="J3" s="6"/>
      <c r="K3" s="6"/>
      <c r="M3" s="6"/>
      <c r="N3" s="6"/>
    </row>
    <row r="4" spans="1:14" x14ac:dyDescent="0.25">
      <c r="A4" s="27">
        <v>45474</v>
      </c>
      <c r="B4" s="28">
        <v>285509.57568000001</v>
      </c>
      <c r="I4" s="6"/>
      <c r="J4" s="6"/>
      <c r="K4" s="6"/>
      <c r="M4" s="6"/>
      <c r="N4" s="6"/>
    </row>
    <row r="5" spans="1:14" x14ac:dyDescent="0.25">
      <c r="A5" s="27">
        <v>45505</v>
      </c>
      <c r="B5" s="28">
        <v>204414.82036000001</v>
      </c>
      <c r="I5" s="6"/>
      <c r="J5" s="6"/>
      <c r="K5" s="6"/>
      <c r="M5" s="6"/>
      <c r="N5" s="6"/>
    </row>
    <row r="6" spans="1:14" x14ac:dyDescent="0.25">
      <c r="A6" s="27">
        <v>45536</v>
      </c>
      <c r="B6" s="28">
        <v>211702.27882000004</v>
      </c>
      <c r="I6" s="6"/>
      <c r="J6" s="6"/>
      <c r="K6" s="6"/>
      <c r="M6" s="6"/>
      <c r="N6" s="6"/>
    </row>
    <row r="7" spans="1:14" x14ac:dyDescent="0.25">
      <c r="A7" s="27">
        <v>45566</v>
      </c>
      <c r="B7" s="28">
        <v>202603.84741000002</v>
      </c>
      <c r="I7" s="6"/>
      <c r="J7" s="6"/>
      <c r="K7" s="6"/>
      <c r="M7" s="6"/>
      <c r="N7" s="6"/>
    </row>
    <row r="8" spans="1:14" x14ac:dyDescent="0.25">
      <c r="A8" s="27">
        <v>45597</v>
      </c>
      <c r="B8" s="28">
        <v>304431.91418000002</v>
      </c>
      <c r="I8" s="6"/>
      <c r="J8" s="6"/>
      <c r="K8" s="6"/>
      <c r="M8" s="6"/>
      <c r="N8" s="6"/>
    </row>
    <row r="9" spans="1:14" x14ac:dyDescent="0.25">
      <c r="A9" s="27">
        <v>45627</v>
      </c>
      <c r="B9" s="28">
        <v>224850.50233000002</v>
      </c>
      <c r="I9" s="6"/>
      <c r="J9" s="6"/>
      <c r="K9" s="6"/>
      <c r="M9" s="6"/>
      <c r="N9" s="6"/>
    </row>
    <row r="10" spans="1:14" x14ac:dyDescent="0.25">
      <c r="A10" s="27">
        <v>45658</v>
      </c>
      <c r="B10" s="28">
        <v>222348.24451000002</v>
      </c>
      <c r="I10" s="6"/>
      <c r="J10" s="6"/>
      <c r="K10" s="6"/>
      <c r="M10" s="6"/>
      <c r="N10" s="6"/>
    </row>
    <row r="11" spans="1:14" x14ac:dyDescent="0.25">
      <c r="A11" s="27">
        <v>45689</v>
      </c>
      <c r="B11" s="28">
        <v>373495.14886000002</v>
      </c>
      <c r="I11" s="6"/>
      <c r="J11" s="6"/>
      <c r="K11" s="6"/>
      <c r="M11" s="6"/>
      <c r="N11" s="6"/>
    </row>
    <row r="12" spans="1:14" x14ac:dyDescent="0.25">
      <c r="A12" s="27">
        <v>45717</v>
      </c>
      <c r="B12" s="28">
        <v>386331.92346000002</v>
      </c>
      <c r="I12" s="6"/>
      <c r="J12" s="6"/>
      <c r="K12" s="6"/>
      <c r="M12" s="6"/>
      <c r="N12" s="6"/>
    </row>
    <row r="13" spans="1:14" x14ac:dyDescent="0.25">
      <c r="A13" s="27">
        <v>45748</v>
      </c>
      <c r="B13" s="28">
        <v>366390.75370000006</v>
      </c>
      <c r="I13" s="6"/>
      <c r="J13" s="6"/>
      <c r="K13" s="6"/>
      <c r="M13" s="6"/>
      <c r="N13" s="6"/>
    </row>
    <row r="14" spans="1:14" x14ac:dyDescent="0.25">
      <c r="A14" s="27">
        <v>45778</v>
      </c>
      <c r="B14" s="28">
        <v>309760.60903000005</v>
      </c>
      <c r="I14" s="6"/>
      <c r="J14" s="6"/>
      <c r="K14" s="6"/>
      <c r="M14" s="6"/>
      <c r="N14" s="6"/>
    </row>
    <row r="15" spans="1:14" x14ac:dyDescent="0.25">
      <c r="I15" s="6"/>
      <c r="J15" s="6"/>
      <c r="K15" s="6"/>
      <c r="M15" s="6"/>
      <c r="N15" s="6"/>
    </row>
    <row r="16" spans="1:14" x14ac:dyDescent="0.25">
      <c r="I16" s="6"/>
      <c r="J16" s="6"/>
      <c r="K16" s="6"/>
      <c r="M16" s="6"/>
    </row>
    <row r="17" spans="9:11" x14ac:dyDescent="0.25">
      <c r="I17" s="6"/>
      <c r="J17" s="6"/>
      <c r="K17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 Prisskjema</vt:lpstr>
      <vt:lpstr>2 Rentebetingelse og gebyrer</vt:lpstr>
      <vt:lpstr>3 Likviditet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2026-06-11T11:03:07Z</dcterms:modified>
</cp:coreProperties>
</file>